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контракта - Смета контрак" sheetId="1" state="visible" r:id="rId1"/>
  </sheets>
  <definedNames>
    <definedName name="Print_Titles" localSheetId="0">'Смета контракта - Смета контрак'!$9:$9</definedName>
    <definedName name="_xlnm.Print_Area" localSheetId="0">'Смета контракта - Смета контрак'!$A$1:$I$17</definedName>
  </definedNames>
  <calcPr/>
</workbook>
</file>

<file path=xl/sharedStrings.xml><?xml version="1.0" encoding="utf-8"?>
<sst xmlns="http://schemas.openxmlformats.org/spreadsheetml/2006/main" count="25" uniqueCount="25">
  <si>
    <t xml:space="preserve">Приложение №3 к контракту № _________________________________
 от _____________________ 2026 г.</t>
  </si>
  <si>
    <t xml:space="preserve">Смета контракта</t>
  </si>
  <si>
    <t xml:space="preserve">по объекту: Водооградительный вал на правом берегу р. Протока от ПК0-ПК941, Краснодарский край, Калининский район, Красноармейский район. Участок от ПК450+00 до ПК451+50, хут.Протоцкие, с/п Чебургольское, Красноармейский район, Краснодарский край</t>
  </si>
  <si>
    <t/>
  </si>
  <si>
    <t xml:space="preserve">(наименование объекта)</t>
  </si>
  <si>
    <t>№п/п</t>
  </si>
  <si>
    <t xml:space="preserve">Наименование конструктивных решений (элементов), комплексов (видов) работ, оборудования</t>
  </si>
  <si>
    <t xml:space="preserve">Единица измерения</t>
  </si>
  <si>
    <t xml:space="preserve">Количество (объем работ)</t>
  </si>
  <si>
    <t xml:space="preserve">Цена на единицу измерения, без НДС руб.</t>
  </si>
  <si>
    <t xml:space="preserve">Стоимость всего, руб</t>
  </si>
  <si>
    <t xml:space="preserve">Страна происхождения оборудования</t>
  </si>
  <si>
    <t xml:space="preserve">Раздел 1. Досыпка и уширение вала грунтом</t>
  </si>
  <si>
    <t>1</t>
  </si>
  <si>
    <t xml:space="preserve">Водооградительный вал на правом берегу р. Протока от ПК0-ПК941, Краснодарский край, Калининский район, Красноармейский район. Участок от ПК450+00 до ПК451+50, хут.Протоцкие, с/п Чебургольское, Красноармейский район, Краснодарский край</t>
  </si>
  <si>
    <t>м3</t>
  </si>
  <si>
    <t xml:space="preserve">Досыпка и уширение вала грунтом. Участок от ПК 11+00 до ПК66+80, ст.Елизаветинская, Прикубанский округ г.Краснодара, Краснодарский край.</t>
  </si>
  <si>
    <t xml:space="preserve">Итого по смете</t>
  </si>
  <si>
    <t xml:space="preserve">Сумма НДС (ставка 22%)</t>
  </si>
  <si>
    <t xml:space="preserve">Сумма НДС (ставка 20%) по позициям:1-13</t>
  </si>
  <si>
    <t xml:space="preserve">Всего с НДС</t>
  </si>
  <si>
    <t>Подрядчик:</t>
  </si>
  <si>
    <t>Заказчик:</t>
  </si>
  <si>
    <t xml:space="preserve">                              
                                                                                      _________________                                              </t>
  </si>
  <si>
    <t xml:space="preserve">Врио директора  ФГБУ
«Управление «Кубаньмелиоводхоз» 
_________________А.А. Симоненко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</si>
</sst>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000"/>
    <numFmt numFmtId="161" formatCode="_-* #,##0.00\ _₽_-;\-* #,##0.00\ _₽_-;_-* &quot;-&quot;??\ _₽_-;_-@_-"/>
  </numFmts>
  <fonts count="8">
    <font>
      <sz val="11.000000"/>
      <color theme="1"/>
      <name val="Calibri"/>
    </font>
    <font>
      <sz val="11.000000"/>
      <color theme="1"/>
      <name val="Times New Roman"/>
    </font>
    <font>
      <b/>
      <sz val="16.000000"/>
      <name val="Calibri"/>
    </font>
    <font>
      <i/>
      <sz val="9.000000"/>
      <name val="Calibri"/>
    </font>
    <font>
      <sz val="10.000000"/>
      <name val="Calibri"/>
    </font>
    <font>
      <b/>
      <sz val="11.000000"/>
      <name val="Calibri"/>
    </font>
    <font>
      <b/>
      <sz val="10.000000"/>
      <name val="Calibri"/>
    </font>
    <font>
      <i/>
      <sz val="11.000000"/>
      <name val="Calibri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41">
    <xf fontId="0" fillId="0" borderId="0" numFmtId="0" xfId="0"/>
    <xf fontId="0" fillId="0" borderId="0" numFmtId="0" xfId="0" applyAlignment="1" applyProtection="1">
      <alignment horizontal="center" vertical="center"/>
    </xf>
    <xf fontId="0" fillId="0" borderId="0" numFmtId="0" xfId="0" applyAlignment="1" applyProtection="1">
      <alignment wrapText="1"/>
    </xf>
    <xf fontId="1" fillId="0" borderId="0" numFmtId="0" xfId="1" applyFont="1" applyAlignment="1">
      <alignment horizontal="right" vertical="center" wrapText="1"/>
    </xf>
    <xf fontId="2" fillId="0" borderId="0" numFmtId="0" xfId="0" applyFont="1" applyAlignment="1" applyProtection="1">
      <alignment horizontal="center" vertical="center" wrapText="1"/>
    </xf>
    <xf fontId="0" fillId="0" borderId="1" numFmtId="0" xfId="0" applyBorder="1" applyAlignment="1" applyProtection="1">
      <alignment horizontal="center" wrapText="1"/>
    </xf>
    <xf fontId="3" fillId="0" borderId="2" numFmtId="0" xfId="0" applyFont="1" applyBorder="1" applyAlignment="1" applyProtection="1">
      <alignment horizontal="center" vertical="top"/>
    </xf>
    <xf fontId="3" fillId="0" borderId="0" numFmtId="0" xfId="0" applyFont="1" applyAlignment="1" applyProtection="1">
      <alignment horizontal="center"/>
    </xf>
    <xf fontId="4" fillId="0" borderId="0" numFmtId="0" xfId="0" applyFont="1" applyAlignment="1" applyProtection="1">
      <alignment horizontal="right"/>
    </xf>
    <xf fontId="4" fillId="0" borderId="0" numFmtId="160" xfId="0" applyNumberFormat="1" applyFont="1" applyAlignment="1" applyProtection="1">
      <alignment horizontal="left"/>
    </xf>
    <xf fontId="4" fillId="0" borderId="3" numFmtId="0" xfId="0" applyFont="1" applyBorder="1" applyAlignment="1" applyProtection="1">
      <alignment horizontal="center" vertical="center" wrapText="1"/>
    </xf>
    <xf fontId="4" fillId="0" borderId="4" numFmtId="0" xfId="0" applyFont="1" applyBorder="1" applyAlignment="1" applyProtection="1">
      <alignment horizontal="center" vertical="center" wrapText="1"/>
    </xf>
    <xf fontId="4" fillId="0" borderId="4" numFmtId="0" xfId="0" applyFont="1" applyBorder="1" applyAlignment="1" applyProtection="1">
      <alignment horizontal="center" vertical="center"/>
    </xf>
    <xf fontId="4" fillId="0" borderId="5" numFmtId="0" xfId="0" applyFont="1" applyBorder="1" applyAlignment="1" applyProtection="1">
      <alignment horizontal="center" vertical="center" wrapText="1"/>
    </xf>
    <xf fontId="4" fillId="0" borderId="5" numFmtId="0" xfId="0" applyFont="1" applyBorder="1" applyAlignment="1" applyProtection="1">
      <alignment horizontal="center" vertical="center"/>
    </xf>
    <xf fontId="4" fillId="0" borderId="3" numFmtId="0" xfId="0" applyFont="1" applyBorder="1" applyAlignment="1" applyProtection="1">
      <alignment horizontal="center" vertical="center"/>
    </xf>
    <xf fontId="4" fillId="0" borderId="3" numFmtId="0" xfId="0" applyFont="1" applyBorder="1" applyAlignment="1" applyProtection="1">
      <alignment horizontal="center"/>
    </xf>
    <xf fontId="5" fillId="0" borderId="3" numFmtId="49" xfId="0" applyNumberFormat="1" applyFont="1" applyBorder="1" applyAlignment="1" applyProtection="1">
      <alignment horizontal="left" vertical="top" wrapText="1"/>
    </xf>
    <xf fontId="5" fillId="0" borderId="0" numFmtId="0" xfId="0" applyFont="1" applyAlignment="1" applyProtection="1">
      <alignment wrapText="1"/>
    </xf>
    <xf fontId="4" fillId="0" borderId="4" numFmtId="49" xfId="0" applyNumberFormat="1" applyFont="1" applyBorder="1" applyAlignment="1" applyProtection="1">
      <alignment horizontal="center" vertical="top" wrapText="1"/>
    </xf>
    <xf fontId="4" fillId="0" borderId="4" numFmtId="49" xfId="0" applyNumberFormat="1" applyFont="1" applyBorder="1" applyAlignment="1" applyProtection="1">
      <alignment horizontal="left" vertical="top" wrapText="1"/>
    </xf>
    <xf fontId="4" fillId="0" borderId="4" numFmtId="0" xfId="0" applyFont="1" applyBorder="1" applyAlignment="1" applyProtection="1">
      <alignment horizontal="center" vertical="top"/>
    </xf>
    <xf fontId="4" fillId="0" borderId="4" numFmtId="4" xfId="0" applyNumberFormat="1" applyFont="1" applyBorder="1" applyAlignment="1" applyProtection="1">
      <alignment horizontal="center" vertical="top"/>
    </xf>
    <xf fontId="4" fillId="0" borderId="4" numFmtId="4" xfId="0" applyNumberFormat="1" applyFont="1" applyBorder="1" applyAlignment="1" applyProtection="1">
      <alignment horizontal="right" vertical="top"/>
    </xf>
    <xf fontId="4" fillId="0" borderId="4" numFmtId="161" xfId="0" applyNumberFormat="1" applyFont="1" applyBorder="1" applyAlignment="1" applyProtection="1">
      <alignment horizontal="center" vertical="top"/>
    </xf>
    <xf fontId="4" fillId="0" borderId="0" numFmtId="0" xfId="0" applyFont="1" applyAlignment="1" applyProtection="1">
      <alignment wrapText="1"/>
    </xf>
    <xf fontId="4" fillId="0" borderId="3" numFmtId="0" xfId="0" applyFont="1" applyBorder="1" applyAlignment="1" applyProtection="1">
      <alignment horizontal="center" vertical="top"/>
    </xf>
    <xf fontId="6" fillId="0" borderId="3" numFmtId="49" xfId="0" applyNumberFormat="1" applyFont="1" applyBorder="1" applyAlignment="1" applyProtection="1">
      <alignment horizontal="left" vertical="top" wrapText="1"/>
    </xf>
    <xf fontId="6" fillId="0" borderId="3" numFmtId="4" xfId="0" applyNumberFormat="1" applyFont="1" applyBorder="1" applyAlignment="1" applyProtection="1">
      <alignment horizontal="right" vertical="top"/>
    </xf>
    <xf fontId="4" fillId="0" borderId="3" numFmtId="0" xfId="0" applyFont="1" applyBorder="1" applyProtection="1"/>
    <xf fontId="6" fillId="0" borderId="0" numFmtId="0" xfId="0" applyFont="1" applyAlignment="1" applyProtection="1">
      <alignment wrapText="1"/>
    </xf>
    <xf fontId="4" fillId="0" borderId="3" numFmtId="49" xfId="0" applyNumberFormat="1" applyFont="1" applyBorder="1" applyAlignment="1" applyProtection="1">
      <alignment horizontal="left" vertical="top" wrapText="1"/>
    </xf>
    <xf fontId="4" fillId="0" borderId="3" numFmtId="4" xfId="0" applyNumberFormat="1" applyFont="1" applyBorder="1" applyAlignment="1" applyProtection="1">
      <alignment horizontal="right" vertical="top"/>
    </xf>
    <xf fontId="7" fillId="0" borderId="0" numFmtId="0" xfId="0" applyFont="1" applyAlignment="1">
      <alignment horizontal="center"/>
    </xf>
    <xf fontId="7" fillId="0" borderId="0" numFmtId="0" xfId="0" applyFont="1"/>
    <xf fontId="0" fillId="0" borderId="0" numFmtId="0" xfId="0" applyAlignment="1" applyProtection="1">
      <alignment vertical="center"/>
    </xf>
    <xf fontId="0" fillId="0" borderId="0" numFmtId="0" xfId="0" applyAlignment="1" applyProtection="1">
      <alignment horizontal="left" vertical="center"/>
    </xf>
    <xf fontId="0" fillId="0" borderId="0" numFmtId="0" xfId="0" applyAlignment="1" applyProtection="1">
      <alignment horizontal="right" vertical="center"/>
    </xf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right" vertical="center" wrapText="1"/>
    </xf>
    <xf fontId="0" fillId="0" borderId="0" numFmtId="4" xfId="0" applyNumberForma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D19" activeCellId="0" sqref="D19"/>
    </sheetView>
  </sheetViews>
  <sheetFormatPr defaultColWidth="8.85546875" defaultRowHeight="15" customHeight="1"/>
  <cols>
    <col customWidth="1" min="1" max="1" style="1" width="7.42578125"/>
    <col customWidth="1" min="2" max="2" width="27.5703125"/>
    <col customWidth="1" min="3" max="3" width="15.85546875"/>
    <col customWidth="1" min="4" max="4" width="16.28515625"/>
    <col customWidth="1" min="5" max="5" width="10.7109375"/>
    <col customWidth="1" min="6" max="6" width="11.140625"/>
    <col customWidth="1" min="7" max="7" width="12.85546875"/>
    <col customWidth="1" min="8" max="8" width="17.42578125"/>
    <col customWidth="1" min="9" max="9" width="19"/>
    <col customWidth="1" hidden="1" min="10" max="19" style="2" width="154.5703125"/>
    <col customWidth="1" hidden="1" min="20" max="20" style="2" width="68.5703125"/>
    <col customWidth="1" hidden="1" min="21" max="30" style="2" width="108.28515625"/>
  </cols>
  <sheetData>
    <row r="1" ht="51" customHeight="1">
      <c r="E1" s="3" t="s">
        <v>0</v>
      </c>
      <c r="F1" s="3"/>
      <c r="G1" s="3"/>
      <c r="H1" s="3"/>
      <c r="I1" s="3"/>
      <c r="J1" s="3"/>
    </row>
    <row r="2" ht="21" customHeight="1">
      <c r="A2" s="4" t="s">
        <v>1</v>
      </c>
      <c r="B2" s="4"/>
      <c r="C2" s="4"/>
      <c r="D2" s="4"/>
      <c r="E2" s="4"/>
      <c r="F2" s="4"/>
      <c r="G2" s="4"/>
      <c r="H2" s="4"/>
      <c r="I2" s="4"/>
    </row>
    <row r="4" ht="30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  <c r="Q4" s="2" t="s">
        <v>3</v>
      </c>
      <c r="R4" s="2" t="s">
        <v>3</v>
      </c>
    </row>
    <row r="5">
      <c r="A5" s="6" t="s">
        <v>4</v>
      </c>
      <c r="B5" s="6"/>
      <c r="C5" s="6"/>
      <c r="D5" s="6"/>
      <c r="E5" s="6"/>
      <c r="F5" s="6"/>
      <c r="G5" s="6"/>
      <c r="H5" s="6"/>
      <c r="I5" s="6"/>
    </row>
    <row r="6" ht="15" customHeight="1">
      <c r="A6" s="7"/>
      <c r="B6" s="7"/>
      <c r="C6" s="7"/>
      <c r="D6" s="7"/>
      <c r="E6" s="7"/>
      <c r="F6" s="7"/>
      <c r="G6" s="8"/>
      <c r="H6" s="9"/>
      <c r="I6" s="7"/>
    </row>
    <row r="7" ht="29.25" customHeight="1">
      <c r="A7" s="10" t="s">
        <v>5</v>
      </c>
      <c r="B7" s="10" t="s">
        <v>6</v>
      </c>
      <c r="C7" s="10"/>
      <c r="D7" s="10"/>
      <c r="E7" s="10" t="s">
        <v>7</v>
      </c>
      <c r="F7" s="10" t="s">
        <v>8</v>
      </c>
      <c r="G7" s="11" t="s">
        <v>9</v>
      </c>
      <c r="H7" s="12" t="s">
        <v>10</v>
      </c>
      <c r="I7" s="10" t="s">
        <v>11</v>
      </c>
    </row>
    <row r="8" ht="32.25" customHeight="1">
      <c r="A8" s="10"/>
      <c r="B8" s="10"/>
      <c r="C8" s="10"/>
      <c r="D8" s="10"/>
      <c r="E8" s="10"/>
      <c r="F8" s="10"/>
      <c r="G8" s="13"/>
      <c r="H8" s="14"/>
      <c r="I8" s="10"/>
    </row>
    <row r="9">
      <c r="A9" s="15">
        <v>1</v>
      </c>
      <c r="B9" s="16">
        <v>2</v>
      </c>
      <c r="C9" s="16"/>
      <c r="D9" s="16"/>
      <c r="E9" s="16">
        <v>3</v>
      </c>
      <c r="F9" s="16">
        <v>4</v>
      </c>
      <c r="G9" s="16">
        <v>5</v>
      </c>
      <c r="H9" s="16">
        <v>6</v>
      </c>
      <c r="I9" s="15">
        <v>7</v>
      </c>
    </row>
    <row r="10" ht="21" customHeight="1">
      <c r="A10" s="17" t="s">
        <v>12</v>
      </c>
      <c r="B10" s="17"/>
      <c r="C10" s="17"/>
      <c r="D10" s="17"/>
      <c r="E10" s="17"/>
      <c r="F10" s="17"/>
      <c r="G10" s="17"/>
      <c r="H10" s="17"/>
      <c r="I10" s="17"/>
      <c r="S10" s="18" t="s">
        <v>12</v>
      </c>
    </row>
    <row r="11" ht="54.75" customHeight="1">
      <c r="A11" s="19" t="s">
        <v>13</v>
      </c>
      <c r="B11" s="20" t="s">
        <v>14</v>
      </c>
      <c r="C11" s="20"/>
      <c r="D11" s="20"/>
      <c r="E11" s="21" t="s">
        <v>15</v>
      </c>
      <c r="F11" s="22">
        <v>321.75</v>
      </c>
      <c r="G11" s="23">
        <f>ROUND(H11/F11,2)</f>
        <v>1108.9000000000001</v>
      </c>
      <c r="H11" s="23">
        <v>356790.15999999997</v>
      </c>
      <c r="I11" s="24"/>
      <c r="S11" s="18"/>
      <c r="T11" s="25" t="s">
        <v>16</v>
      </c>
    </row>
    <row r="12">
      <c r="A12" s="26"/>
      <c r="B12" s="27" t="s">
        <v>17</v>
      </c>
      <c r="C12" s="27"/>
      <c r="D12" s="27"/>
      <c r="E12" s="27"/>
      <c r="F12" s="27"/>
      <c r="G12" s="27"/>
      <c r="H12" s="28">
        <f>H11</f>
        <v>356790.15999999997</v>
      </c>
      <c r="I12" s="29"/>
      <c r="W12" s="30" t="s">
        <v>17</v>
      </c>
      <c r="X12" s="30" t="s">
        <v>3</v>
      </c>
      <c r="Y12" s="30" t="s">
        <v>3</v>
      </c>
      <c r="Z12" s="30" t="s">
        <v>3</v>
      </c>
      <c r="AA12" s="30" t="s">
        <v>3</v>
      </c>
      <c r="AB12" s="30" t="s">
        <v>3</v>
      </c>
    </row>
    <row r="13">
      <c r="A13" s="26"/>
      <c r="B13" s="31" t="s">
        <v>18</v>
      </c>
      <c r="C13" s="31"/>
      <c r="D13" s="31"/>
      <c r="E13" s="31"/>
      <c r="F13" s="31"/>
      <c r="G13" s="31"/>
      <c r="H13" s="32">
        <f>ROUND(H12*0.22,2)</f>
        <v>78493.839999999997</v>
      </c>
      <c r="I13" s="29"/>
      <c r="W13" s="30"/>
      <c r="X13" s="30"/>
      <c r="Y13" s="30"/>
      <c r="Z13" s="30"/>
      <c r="AA13" s="30"/>
      <c r="AB13" s="30"/>
      <c r="AC13" s="25" t="s">
        <v>19</v>
      </c>
    </row>
    <row r="14">
      <c r="A14" s="26"/>
      <c r="B14" s="27" t="s">
        <v>20</v>
      </c>
      <c r="C14" s="27"/>
      <c r="D14" s="27"/>
      <c r="E14" s="27"/>
      <c r="F14" s="27"/>
      <c r="G14" s="27"/>
      <c r="H14" s="28">
        <f>H12+H13</f>
        <v>435284</v>
      </c>
      <c r="I14" s="29"/>
      <c r="W14" s="30"/>
      <c r="X14" s="30"/>
      <c r="Y14" s="30"/>
      <c r="Z14" s="30"/>
      <c r="AA14" s="30"/>
      <c r="AB14" s="30"/>
      <c r="AC14" s="25"/>
      <c r="AD14" s="30" t="s">
        <v>20</v>
      </c>
    </row>
    <row r="15" ht="15" customHeight="1">
      <c r="F15" s="33"/>
      <c r="G15" s="33"/>
      <c r="H15" s="34"/>
    </row>
    <row r="16" ht="15" customHeight="1">
      <c r="A16" s="35" t="s">
        <v>21</v>
      </c>
      <c r="B16" s="35"/>
      <c r="C16" s="35"/>
      <c r="D16" s="35"/>
      <c r="H16" s="36" t="s">
        <v>22</v>
      </c>
      <c r="I16" s="37"/>
    </row>
    <row r="17" ht="73.5" customHeight="1">
      <c r="A17" s="38" t="s">
        <v>23</v>
      </c>
      <c r="B17" s="38"/>
      <c r="C17" s="35"/>
      <c r="D17" s="35"/>
      <c r="H17" s="39" t="s">
        <v>24</v>
      </c>
      <c r="I17" s="39"/>
    </row>
    <row r="20" ht="15" customHeight="1">
      <c r="H20" s="40"/>
    </row>
  </sheetData>
  <mergeCells count="20">
    <mergeCell ref="E1:J1"/>
    <mergeCell ref="A2:I2"/>
    <mergeCell ref="A4:I4"/>
    <mergeCell ref="A5:I5"/>
    <mergeCell ref="A7:A8"/>
    <mergeCell ref="B7:D8"/>
    <mergeCell ref="E7:E8"/>
    <mergeCell ref="F7:F8"/>
    <mergeCell ref="G7:G8"/>
    <mergeCell ref="H7:H8"/>
    <mergeCell ref="I7:I8"/>
    <mergeCell ref="B9:D9"/>
    <mergeCell ref="A10:I10"/>
    <mergeCell ref="B11:D11"/>
    <mergeCell ref="B12:G12"/>
    <mergeCell ref="B13:G13"/>
    <mergeCell ref="B14:G14"/>
    <mergeCell ref="F15:G15"/>
    <mergeCell ref="A17:B17"/>
    <mergeCell ref="H17:I17"/>
  </mergeCells>
  <printOptions headings="0" gridLines="0"/>
  <pageMargins left="0.39370078740157477" right="0.31496062992125984" top="0.31496062992125984" bottom="0.31496062992125984" header="0.19685039370078738" footer="0.19685039370078738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u431</cp:lastModifiedBy>
  <cp:revision>5</cp:revision>
  <dcterms:created xsi:type="dcterms:W3CDTF">2020-09-30T08:50:27Z</dcterms:created>
  <dcterms:modified xsi:type="dcterms:W3CDTF">2026-06-30T08:56:10Z</dcterms:modified>
</cp:coreProperties>
</file>